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/>
  <xr:revisionPtr revIDLastSave="568" documentId="11_A7CAB9D40CF1336F039E6B5AAB0DF4B4B3277F8A" xr6:coauthVersionLast="47" xr6:coauthVersionMax="47" xr10:uidLastSave="{DBEA8EEB-1B1B-49DF-B0E6-27528F43EC3F}"/>
  <bookViews>
    <workbookView xWindow="0" yWindow="0" windowWidth="16384" windowHeight="8192" tabRatio="500" firstSheet="1" activeTab="1" xr2:uid="{00000000-000D-0000-FFFF-FFFF00000000}"/>
  </bookViews>
  <sheets>
    <sheet name="Programy ubezpieczeniowe RAZEM" sheetId="1" r:id="rId1"/>
    <sheet name="Jednostki budżetowe" sheetId="3" r:id="rId2"/>
    <sheet name="Lokalizacja" sheetId="2" r:id="rId3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4" i="3" l="1"/>
  <c r="C115" i="1"/>
  <c r="C103" i="1"/>
  <c r="C89" i="1"/>
  <c r="C80" i="1"/>
  <c r="C52" i="1"/>
  <c r="C70" i="1"/>
  <c r="C62" i="1"/>
  <c r="C55" i="1"/>
  <c r="C46" i="1"/>
  <c r="C39" i="1"/>
  <c r="C28" i="1"/>
  <c r="C19" i="1"/>
  <c r="C10" i="1"/>
</calcChain>
</file>

<file path=xl/sharedStrings.xml><?xml version="1.0" encoding="utf-8"?>
<sst xmlns="http://schemas.openxmlformats.org/spreadsheetml/2006/main" count="186" uniqueCount="151">
  <si>
    <t>PROGRAM UBEZPIECZENIOWY ZBIORCZY DLA GMINA NEKLA</t>
  </si>
  <si>
    <t>Zakres ubezpieczenia</t>
  </si>
  <si>
    <t>Przedmiot ubezpieczenia</t>
  </si>
  <si>
    <t>Wartość przedmiotów ubezpieczenia</t>
  </si>
  <si>
    <t>Mienie od wszystkich ryzyk</t>
  </si>
  <si>
    <t>Budynki i budowle UMIG</t>
  </si>
  <si>
    <t>Budynki i budowle ZS w Zasutowie</t>
  </si>
  <si>
    <t>Budynki i budowle ZS w TG</t>
  </si>
  <si>
    <t>Budynki i budowle ZS w Nekli</t>
  </si>
  <si>
    <t>Budynki i budowle RGK</t>
  </si>
  <si>
    <t>RAZEM</t>
  </si>
  <si>
    <t>Maszyny, urzadzenia, wyposażenie UMIG</t>
  </si>
  <si>
    <t>Maszyny, urzadzenia, wyposażenie ZS w Zasutowie</t>
  </si>
  <si>
    <t>Maszyny, urzadzenia, wyposażenie ZS w TG</t>
  </si>
  <si>
    <t>Maszyny, urzadzenia, wyposażenie ZS w Nekli</t>
  </si>
  <si>
    <t>Maszyny, urzadzenia, wyposażenie RGK</t>
  </si>
  <si>
    <t>Maszyny, urządzenia, wyposażenie NOK</t>
  </si>
  <si>
    <t>Wyposażenie niskocenne składniki UMIG</t>
  </si>
  <si>
    <t>Wyposażenie niskocenne składniki ZS w Zasutowie</t>
  </si>
  <si>
    <t>Wyposażenie niskocenne składniki ZS w TG</t>
  </si>
  <si>
    <t>Wyposażenie niskocenne składniki ZS w Nekli</t>
  </si>
  <si>
    <t>Wyposażenie niskocenne składniki RGK</t>
  </si>
  <si>
    <t>Wyposażenie niskocenne składniki MGOPS</t>
  </si>
  <si>
    <t>Wyposażenie niskocenne składniki Biblioteka</t>
  </si>
  <si>
    <t>Mienie pracownicze UMIG</t>
  </si>
  <si>
    <t>Mienie pracownicze ZS w Zasutowie</t>
  </si>
  <si>
    <t>Mienie pracownicze ZS w TG</t>
  </si>
  <si>
    <t>Mienie pracownicze ZS w Nekli</t>
  </si>
  <si>
    <t>Mienie pracownicze RGK</t>
  </si>
  <si>
    <t>Mienie pracownicze NOK</t>
  </si>
  <si>
    <t>Mienie pracownicze MGOPS</t>
  </si>
  <si>
    <t>Mienie pracownicze Biblioteka</t>
  </si>
  <si>
    <t>Zbiory biblioteczne ZS w Zasutowie</t>
  </si>
  <si>
    <t>Zbiory biblioteczne ZS w TG</t>
  </si>
  <si>
    <t>Zbiory biblioteczne ZS w Nekli</t>
  </si>
  <si>
    <t>Zbiory biblioteczne ZS w Bibliotece</t>
  </si>
  <si>
    <t>Instalacje fotowoltaiczne UMIG</t>
  </si>
  <si>
    <t>Instalacje fotowoltaiczne ZS w TG</t>
  </si>
  <si>
    <t>Instalacje fotowoltaiczne RGK</t>
  </si>
  <si>
    <t>DRON DJI MATRICE 4TD</t>
  </si>
  <si>
    <t>ubezpieczony do 19.01.2027</t>
  </si>
  <si>
    <t>wartości pieniężne dla wszystkich lokalizacji</t>
  </si>
  <si>
    <t>nakłady adaptacyjne dla wszystkich lokalizacji</t>
  </si>
  <si>
    <t>środki obrotowe dla wszystkich lokalizacji</t>
  </si>
  <si>
    <t>mienie osób trzecich dla wszystkich lokalizacji</t>
  </si>
  <si>
    <t>Limity kradzieżowe solidarnie na wszystkie jednostki i wszystkie lokalizacje</t>
  </si>
  <si>
    <t>maszyny, urządzenie, wyposażenie, niskocenne</t>
  </si>
  <si>
    <t>Wartości pieniężne (kradzież, rabunek, transport)</t>
  </si>
  <si>
    <t>środki obrotowe</t>
  </si>
  <si>
    <t>mienie osób trzecich</t>
  </si>
  <si>
    <t>Sprzęt elektroniczny stacjonarny</t>
  </si>
  <si>
    <t>Sprzęt stacjonarny UMIG</t>
  </si>
  <si>
    <t>Sprzęt stacjonarny ZS w Zasutowie</t>
  </si>
  <si>
    <t>Sprzęt stacjonarny ZS w TG</t>
  </si>
  <si>
    <t>Sprzęt stacjonarny ZS w Nekli</t>
  </si>
  <si>
    <t>Sprzęt stacjonarny RGK</t>
  </si>
  <si>
    <t>Sprzęt stacjonarny MGOPS</t>
  </si>
  <si>
    <t>Sprzęt stacjonarny Biblioteka</t>
  </si>
  <si>
    <t>Sprzęt elektroniczny przenośny</t>
  </si>
  <si>
    <t>Sprzęt przenośny UMIG</t>
  </si>
  <si>
    <t>Sprzęt przenośny ZS w Zasutowie</t>
  </si>
  <si>
    <t>Sprzęt przenośny ZS w TG</t>
  </si>
  <si>
    <t>Sprzęt przenośny ZS w Nekli</t>
  </si>
  <si>
    <t>Sprzęt przenośny RGK</t>
  </si>
  <si>
    <t>Sprzęt przenośny MGOPS</t>
  </si>
  <si>
    <t>Sprzęt przenośny Biblioteka</t>
  </si>
  <si>
    <t>Sprzęt elektroniczny starszy niż 5 lat</t>
  </si>
  <si>
    <r>
      <t xml:space="preserve">Sprzęt elektroniczny użyczony </t>
    </r>
    <r>
      <rPr>
        <b/>
        <sz val="14"/>
        <color theme="4"/>
        <rFont val="Garamond"/>
      </rPr>
      <t>(osobna polisa)</t>
    </r>
  </si>
  <si>
    <t>Sprzęt użyczony od CELLPOL  UMIG</t>
  </si>
  <si>
    <t>Oprogramowanie</t>
  </si>
  <si>
    <t>UMIG</t>
  </si>
  <si>
    <t xml:space="preserve"> ZS w Zasutowie</t>
  </si>
  <si>
    <t>ZS w TG</t>
  </si>
  <si>
    <t>ZS w Nekli</t>
  </si>
  <si>
    <t>RGK</t>
  </si>
  <si>
    <t>MGOPS</t>
  </si>
  <si>
    <t>Biblioteka</t>
  </si>
  <si>
    <t>Odpowiedzialność cywilna wraz z klauzulami wg SWZ</t>
  </si>
  <si>
    <t>OC z działalności</t>
  </si>
  <si>
    <t>Ubezpieczenia komunikacyjne</t>
  </si>
  <si>
    <t>Informacja o ryzyku</t>
  </si>
  <si>
    <t>Odpowiedzialność Cywilna posiadacza pojazdów mechanicznych</t>
  </si>
  <si>
    <t>Tak</t>
  </si>
  <si>
    <t>Auto Casco wraz z ryzykiem kradzieży</t>
  </si>
  <si>
    <t>Następstwa Nieszczęśliwych Wypadków</t>
  </si>
  <si>
    <t>Assistance</t>
  </si>
  <si>
    <t>NNW strażaków</t>
  </si>
  <si>
    <t>90 osób</t>
  </si>
  <si>
    <t>NNW SOŁTYSÓW</t>
  </si>
  <si>
    <t>15 osób</t>
  </si>
  <si>
    <t>OC operatora systemu bezzałogowego</t>
  </si>
  <si>
    <t>DJI MATRICE 4TD</t>
  </si>
  <si>
    <t>tak</t>
  </si>
  <si>
    <t>ubezpieczony do 20.01.2027</t>
  </si>
  <si>
    <t>Ubezpieczenie maszyn i urządzeń budowlanych CPM</t>
  </si>
  <si>
    <t>Koparko-ładowarka CASE 580ST, rok 2018, nr FNH580STNJHH02002</t>
  </si>
  <si>
    <t>L.p.</t>
  </si>
  <si>
    <t>Nazwa</t>
  </si>
  <si>
    <t>Adres</t>
  </si>
  <si>
    <t>NIP</t>
  </si>
  <si>
    <t>Regon</t>
  </si>
  <si>
    <t>Zatrudnienie</t>
  </si>
  <si>
    <t>w tym nauczyciele</t>
  </si>
  <si>
    <t>Planowany budżet</t>
  </si>
  <si>
    <t>Urząd Miasta i Gminy w Nekli</t>
  </si>
  <si>
    <t>62-330 Nekla, ul. Dworcowa 10</t>
  </si>
  <si>
    <t>000538691</t>
  </si>
  <si>
    <t>Referat Promocji, Kultury, Ochrony Zdrowia, Pożytku Publicznego i sportu</t>
  </si>
  <si>
    <t>62-330 Nekla, ul. Wiosny Ludów 2B</t>
  </si>
  <si>
    <t>działalność w ramach UMIG</t>
  </si>
  <si>
    <t>Referat Gospodarki Komunalnej i Ochrony Środowiska</t>
  </si>
  <si>
    <t>62-330 Nekla, ul. Nad Maskawą 5</t>
  </si>
  <si>
    <t>Niekielski Ośrodek Kultury</t>
  </si>
  <si>
    <t>300700248</t>
  </si>
  <si>
    <t>Biblioteka Publiczna Miasta i Gminy Nekla</t>
  </si>
  <si>
    <t>62-330 Nekla, ul. Poznańska 31</t>
  </si>
  <si>
    <t>7891691586</t>
  </si>
  <si>
    <t>000979426</t>
  </si>
  <si>
    <t>Zespół Szkół w Nekli</t>
  </si>
  <si>
    <t>62-330 Nekla, ul. Szczepańskiego 7</t>
  </si>
  <si>
    <t>7891694047</t>
  </si>
  <si>
    <t>634173126</t>
  </si>
  <si>
    <t>69,53 etatów</t>
  </si>
  <si>
    <t>52,90 etatów</t>
  </si>
  <si>
    <t>Zespół Szkół w Targowej Górce</t>
  </si>
  <si>
    <t>62-330 Nekla, ul. Kraśnickiego 2</t>
  </si>
  <si>
    <t>7891600537</t>
  </si>
  <si>
    <t>634506272</t>
  </si>
  <si>
    <t>24,83 etatów</t>
  </si>
  <si>
    <t>18,83 etatów</t>
  </si>
  <si>
    <t>Zespół Szkół w Zasutowie</t>
  </si>
  <si>
    <t>62-330 Nekla, ul. Kwiatowa 5</t>
  </si>
  <si>
    <t>7891598504</t>
  </si>
  <si>
    <t>634492096</t>
  </si>
  <si>
    <t>31,94 etatów</t>
  </si>
  <si>
    <t>23,44 etatów</t>
  </si>
  <si>
    <t>Miejsko-Gminny Ośrodek Pomocy Społecznej</t>
  </si>
  <si>
    <t>62-330 Nekla, ul. Dworcowa 12</t>
  </si>
  <si>
    <t>7891483238</t>
  </si>
  <si>
    <t>632000031</t>
  </si>
  <si>
    <t>OSP Nekla</t>
  </si>
  <si>
    <t>62-330 Nekla, ul. Gnieźnieńska 2</t>
  </si>
  <si>
    <t>OSP Targowa Górka</t>
  </si>
  <si>
    <t>62-330 Targowa Górka, ul. Średzka 9</t>
  </si>
  <si>
    <t xml:space="preserve">Urząd Miasta i Gminy Nekla prowadzi działalność wg poniższych lokalizacji: </t>
  </si>
  <si>
    <t>REFERAT PROMOCJI, KULTURY, OCHRONY ZDROWIA, POŻYTKU PUBLICZNEGO   I SPORTU</t>
  </si>
  <si>
    <t>ul. Wiosny Ludów 2b, 62-330 Nekla</t>
  </si>
  <si>
    <t xml:space="preserve">REFERAT GOSPODARKI KOMUNALNEJ I OCHRONY ŚRODOWISKA </t>
  </si>
  <si>
    <t>ul. Nad Maskawą 5, 62-330 Nekla</t>
  </si>
  <si>
    <t>POZOSTAŁE REFERATY ORAZ SIEDZIBA UMiG</t>
  </si>
  <si>
    <t>ul. Dworcowa 10, 62-330 Nekla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</si>
</sst>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&quot; zł&quot;;[Red]\-#,##0.00&quot; zł&quot;"/>
    <numFmt numFmtId="165" formatCode="#,##0.00\ [$zł-415];[Red]\-#,##0.00\ [$zł-415]"/>
    <numFmt numFmtId="166" formatCode="#,##0.00\ &quot;zł&quot;"/>
  </numFmts>
  <fonts count="17">
    <font>
      <sz val="10"/>
      <name val="Arial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1"/>
      <color theme="0"/>
      <name val="Arial Black"/>
      <family val="2"/>
      <charset val="238"/>
    </font>
    <font>
      <sz val="11"/>
      <color theme="0"/>
      <name val="Czcionka tekstu podstawowego"/>
      <family val="2"/>
      <charset val="238"/>
    </font>
    <font>
      <b/>
      <sz val="11"/>
      <color theme="0"/>
      <name val="Czcionka tekstu podstawowego"/>
      <family val="2"/>
      <charset val="238"/>
    </font>
    <font>
      <b/>
      <u/>
      <sz val="14"/>
      <name val="Garamond"/>
    </font>
    <font>
      <sz val="14"/>
      <name val="Garamond"/>
    </font>
    <font>
      <b/>
      <sz val="14"/>
      <name val="Garamond"/>
    </font>
    <font>
      <sz val="10"/>
      <name val="Garamond"/>
    </font>
    <font>
      <sz val="14"/>
      <color rgb="FFFF0000"/>
      <name val="Garamond"/>
    </font>
    <font>
      <sz val="14"/>
      <color rgb="FF000000"/>
      <name val="Garamond"/>
    </font>
    <font>
      <b/>
      <sz val="14"/>
      <color theme="4"/>
      <name val="Garamond"/>
    </font>
    <font>
      <b/>
      <sz val="12"/>
      <name val="Garamond"/>
    </font>
    <font>
      <sz val="12"/>
      <name val="Garamond"/>
    </font>
    <font>
      <sz val="12"/>
      <color rgb="FF000000"/>
      <name val="Garamond"/>
    </font>
    <font>
      <sz val="11"/>
      <color rgb="FF000000"/>
      <name val="Garamond"/>
    </font>
  </fonts>
  <fills count="6">
    <fill>
      <patternFill patternType="none"/>
    </fill>
    <fill>
      <patternFill patternType="gray125"/>
    </fill>
    <fill>
      <patternFill patternType="solid">
        <fgColor theme="5"/>
        <bgColor rgb="FF993366"/>
      </patternFill>
    </fill>
    <fill>
      <patternFill patternType="solid">
        <fgColor theme="6"/>
        <bgColor rgb="FF969696"/>
      </patternFill>
    </fill>
    <fill>
      <patternFill patternType="solid">
        <fgColor theme="7"/>
        <bgColor rgb="FF4F81BD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4">
    <xf numFmtId="0" fontId="0" fillId="0" borderId="0"/>
    <xf numFmtId="0" fontId="4" fillId="2" borderId="0" applyBorder="0" applyProtection="0"/>
    <xf numFmtId="0" fontId="4" fillId="3" borderId="0" applyBorder="0" applyProtection="0"/>
    <xf numFmtId="0" fontId="4" fillId="4" borderId="0" applyBorder="0" applyProtection="0"/>
  </cellStyleXfs>
  <cellXfs count="8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2" borderId="4" xfId="1" applyFont="1" applyBorder="1" applyAlignment="1" applyProtection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 wrapText="1"/>
    </xf>
    <xf numFmtId="0" fontId="5" fillId="2" borderId="5" xfId="1" applyFont="1" applyBorder="1" applyAlignment="1" applyProtection="1">
      <alignment horizontal="center" vertical="center" wrapText="1"/>
    </xf>
    <xf numFmtId="0" fontId="3" fillId="3" borderId="4" xfId="2" applyFont="1" applyBorder="1" applyAlignment="1" applyProtection="1">
      <alignment horizontal="center" vertical="center" wrapText="1"/>
    </xf>
    <xf numFmtId="0" fontId="5" fillId="0" borderId="0" xfId="2" applyFont="1" applyFill="1" applyBorder="1" applyAlignment="1" applyProtection="1">
      <alignment horizontal="center" vertical="center" wrapText="1"/>
    </xf>
    <xf numFmtId="0" fontId="5" fillId="3" borderId="5" xfId="2" applyFont="1" applyBorder="1" applyAlignment="1" applyProtection="1">
      <alignment horizontal="center" vertical="center" wrapText="1"/>
    </xf>
    <xf numFmtId="0" fontId="3" fillId="4" borderId="4" xfId="3" applyFont="1" applyBorder="1" applyAlignment="1" applyProtection="1">
      <alignment horizontal="center" vertical="center" wrapText="1"/>
    </xf>
    <xf numFmtId="0" fontId="5" fillId="0" borderId="0" xfId="3" applyFont="1" applyFill="1" applyBorder="1" applyAlignment="1" applyProtection="1">
      <alignment horizontal="center" vertical="center" wrapText="1"/>
    </xf>
    <xf numFmtId="0" fontId="5" fillId="4" borderId="5" xfId="3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  <xf numFmtId="0" fontId="7" fillId="0" borderId="2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/>
    <xf numFmtId="164" fontId="7" fillId="0" borderId="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164" fontId="7" fillId="0" borderId="9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166" fontId="11" fillId="0" borderId="1" xfId="0" applyNumberFormat="1" applyFont="1" applyBorder="1" applyAlignment="1">
      <alignment horizontal="center" vertical="center" wrapText="1"/>
    </xf>
    <xf numFmtId="165" fontId="7" fillId="0" borderId="0" xfId="0" applyNumberFormat="1" applyFont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49" fontId="14" fillId="0" borderId="9" xfId="0" applyNumberFormat="1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49" fontId="14" fillId="0" borderId="12" xfId="0" applyNumberFormat="1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166" fontId="7" fillId="0" borderId="0" xfId="0" applyNumberFormat="1" applyFont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164" fontId="7" fillId="0" borderId="12" xfId="0" applyNumberFormat="1" applyFont="1" applyBorder="1" applyAlignment="1">
      <alignment horizontal="center" vertical="center" wrapText="1"/>
    </xf>
    <xf numFmtId="164" fontId="7" fillId="0" borderId="14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49" fontId="14" fillId="0" borderId="19" xfId="0" applyNumberFormat="1" applyFont="1" applyBorder="1" applyAlignment="1">
      <alignment horizontal="center" vertical="center" wrapText="1"/>
    </xf>
    <xf numFmtId="49" fontId="14" fillId="0" borderId="18" xfId="0" applyNumberFormat="1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166" fontId="9" fillId="0" borderId="0" xfId="0" applyNumberFormat="1" applyFont="1" applyAlignment="1">
      <alignment horizontal="center" vertical="center" wrapText="1"/>
    </xf>
    <xf numFmtId="166" fontId="14" fillId="0" borderId="9" xfId="0" applyNumberFormat="1" applyFont="1" applyBorder="1" applyAlignment="1">
      <alignment horizontal="center" vertical="center" wrapText="1"/>
    </xf>
    <xf numFmtId="166" fontId="13" fillId="0" borderId="0" xfId="0" applyNumberFormat="1" applyFont="1" applyAlignment="1">
      <alignment horizontal="center" vertical="center" wrapText="1"/>
    </xf>
    <xf numFmtId="166" fontId="16" fillId="0" borderId="9" xfId="0" applyNumberFormat="1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166" fontId="14" fillId="0" borderId="12" xfId="0" applyNumberFormat="1" applyFont="1" applyBorder="1" applyAlignment="1">
      <alignment horizontal="center" vertical="center" wrapText="1"/>
    </xf>
    <xf numFmtId="166" fontId="14" fillId="0" borderId="13" xfId="0" applyNumberFormat="1" applyFont="1" applyBorder="1" applyAlignment="1">
      <alignment horizontal="center" vertical="center" wrapText="1"/>
    </xf>
    <xf numFmtId="166" fontId="14" fillId="0" borderId="14" xfId="0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</cellXfs>
  <cellStyles count="4">
    <cellStyle name="Excel Built-in Accent2" xfId="1" xr:uid="{00000000-0005-0000-0000-000006000000}"/>
    <cellStyle name="Excel Built-in Accent3" xfId="2" xr:uid="{00000000-0005-0000-0000-000007000000}"/>
    <cellStyle name="Excel Built-in Accent4" xfId="3" xr:uid="{00000000-0005-0000-0000-000008000000}"/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4F81BD"/>
      <rgbColor rgb="FF9999FF"/>
      <rgbColor rgb="FFC0504D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BBB59"/>
      <rgbColor rgb="FFFFCC00"/>
      <rgbColor rgb="FFFF9900"/>
      <rgbColor rgb="FFFF6600"/>
      <rgbColor rgb="FF8064A2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32"/>
  <sheetViews>
    <sheetView zoomScale="80" zoomScaleNormal="80" workbookViewId="0">
      <selection activeCell="B129" sqref="B129"/>
    </sheetView>
  </sheetViews>
  <sheetFormatPr defaultColWidth="9.140625" defaultRowHeight="18.75"/>
  <cols>
    <col min="1" max="1" width="43" style="14" customWidth="1"/>
    <col min="2" max="2" width="53" style="14" customWidth="1"/>
    <col min="3" max="3" width="19.28515625" style="14" customWidth="1"/>
    <col min="4" max="4" width="20.5703125" style="14" customWidth="1"/>
    <col min="5" max="5" width="18.140625" style="14" customWidth="1"/>
    <col min="6" max="6" width="21.5703125" style="14" customWidth="1"/>
    <col min="7" max="7" width="21" style="14" customWidth="1"/>
    <col min="8" max="9" width="9.140625" style="14"/>
    <col min="10" max="10" width="11.140625" style="14" customWidth="1"/>
    <col min="11" max="16384" width="9.140625" style="14"/>
  </cols>
  <sheetData>
    <row r="1" spans="1:8">
      <c r="A1" s="13" t="s">
        <v>0</v>
      </c>
    </row>
    <row r="2" spans="1:8">
      <c r="A2" s="15"/>
      <c r="C2" s="16">
        <v>2027</v>
      </c>
    </row>
    <row r="3" spans="1:8">
      <c r="A3" s="16"/>
    </row>
    <row r="4" spans="1:8" ht="57">
      <c r="A4" s="17" t="s">
        <v>1</v>
      </c>
      <c r="B4" s="17" t="s">
        <v>2</v>
      </c>
      <c r="C4" s="17" t="s">
        <v>3</v>
      </c>
      <c r="D4" s="18"/>
      <c r="F4" s="16"/>
      <c r="G4" s="16"/>
    </row>
    <row r="5" spans="1:8">
      <c r="A5" s="78" t="s">
        <v>4</v>
      </c>
      <c r="B5" s="20" t="s">
        <v>5</v>
      </c>
      <c r="C5" s="21">
        <v>34102257.100000001</v>
      </c>
      <c r="D5" s="18"/>
      <c r="G5" s="51"/>
    </row>
    <row r="6" spans="1:8">
      <c r="A6" s="79"/>
      <c r="B6" s="20" t="s">
        <v>6</v>
      </c>
      <c r="C6" s="21">
        <v>6044533.0999999996</v>
      </c>
      <c r="D6" s="18"/>
      <c r="G6" s="51"/>
    </row>
    <row r="7" spans="1:8">
      <c r="A7" s="79"/>
      <c r="B7" s="20" t="s">
        <v>7</v>
      </c>
      <c r="C7" s="21">
        <v>4626582.96</v>
      </c>
      <c r="D7" s="18"/>
      <c r="G7" s="51"/>
    </row>
    <row r="8" spans="1:8">
      <c r="A8" s="79"/>
      <c r="B8" s="20" t="s">
        <v>8</v>
      </c>
      <c r="C8" s="21">
        <v>8000000</v>
      </c>
      <c r="D8" s="18"/>
      <c r="G8" s="51"/>
    </row>
    <row r="9" spans="1:8">
      <c r="A9" s="80"/>
      <c r="B9" s="20" t="s">
        <v>9</v>
      </c>
      <c r="C9" s="21">
        <v>4464558.1500000004</v>
      </c>
      <c r="D9" s="18"/>
    </row>
    <row r="10" spans="1:8">
      <c r="A10" s="23"/>
      <c r="B10" s="16" t="s">
        <v>10</v>
      </c>
      <c r="C10" s="24">
        <f>SUM(C5:C9)</f>
        <v>57237931.310000002</v>
      </c>
      <c r="E10" s="25"/>
    </row>
    <row r="11" spans="1:8">
      <c r="A11" s="18"/>
      <c r="B11" s="16"/>
      <c r="C11" s="24"/>
      <c r="E11" s="25"/>
    </row>
    <row r="12" spans="1:8">
      <c r="A12" s="18"/>
      <c r="B12" s="16"/>
      <c r="C12" s="24"/>
      <c r="E12" s="25"/>
    </row>
    <row r="13" spans="1:8" ht="18.75" customHeight="1">
      <c r="A13" s="77" t="s">
        <v>4</v>
      </c>
      <c r="B13" s="20" t="s">
        <v>11</v>
      </c>
      <c r="C13" s="21">
        <v>1138039.53</v>
      </c>
      <c r="D13" s="26"/>
      <c r="E13" s="27"/>
    </row>
    <row r="14" spans="1:8" ht="38.25">
      <c r="A14" s="77"/>
      <c r="B14" s="20" t="s">
        <v>12</v>
      </c>
      <c r="C14" s="21">
        <v>241212.47</v>
      </c>
      <c r="D14" s="28"/>
      <c r="E14" s="28"/>
    </row>
    <row r="15" spans="1:8">
      <c r="A15" s="77"/>
      <c r="B15" s="20" t="s">
        <v>13</v>
      </c>
      <c r="C15" s="21">
        <v>52252.74</v>
      </c>
      <c r="D15" s="18"/>
      <c r="E15" s="25"/>
      <c r="G15" s="28"/>
    </row>
    <row r="16" spans="1:8" ht="32.450000000000003" customHeight="1">
      <c r="A16" s="77"/>
      <c r="B16" s="20" t="s">
        <v>14</v>
      </c>
      <c r="C16" s="21">
        <v>468173.11</v>
      </c>
      <c r="D16" s="29"/>
      <c r="E16" s="25"/>
      <c r="G16" s="28"/>
      <c r="H16" s="25"/>
    </row>
    <row r="17" spans="1:10">
      <c r="A17" s="77"/>
      <c r="B17" s="20" t="s">
        <v>15</v>
      </c>
      <c r="C17" s="21">
        <v>4474593.6500000004</v>
      </c>
      <c r="D17" s="18"/>
      <c r="J17" s="25"/>
    </row>
    <row r="18" spans="1:10">
      <c r="A18" s="77"/>
      <c r="B18" s="20" t="s">
        <v>16</v>
      </c>
      <c r="C18" s="21">
        <v>100000</v>
      </c>
      <c r="D18" s="18"/>
    </row>
    <row r="19" spans="1:10">
      <c r="B19" s="16" t="s">
        <v>10</v>
      </c>
      <c r="C19" s="24">
        <f>SUM(C13:C18)</f>
        <v>6474271.5</v>
      </c>
    </row>
    <row r="20" spans="1:10">
      <c r="B20" s="16"/>
      <c r="C20" s="24"/>
    </row>
    <row r="21" spans="1:10">
      <c r="A21" s="73" t="s">
        <v>4</v>
      </c>
      <c r="B21" s="30" t="s">
        <v>17</v>
      </c>
      <c r="C21" s="21">
        <v>1250000</v>
      </c>
    </row>
    <row r="22" spans="1:10" ht="38.25">
      <c r="A22" s="74"/>
      <c r="B22" s="30" t="s">
        <v>18</v>
      </c>
      <c r="C22" s="21">
        <v>871487.09</v>
      </c>
    </row>
    <row r="23" spans="1:10">
      <c r="A23" s="74"/>
      <c r="B23" s="30" t="s">
        <v>19</v>
      </c>
      <c r="C23" s="21">
        <v>472464.8</v>
      </c>
    </row>
    <row r="24" spans="1:10">
      <c r="A24" s="74"/>
      <c r="B24" s="30" t="s">
        <v>20</v>
      </c>
      <c r="C24" s="21">
        <v>1502895.95</v>
      </c>
    </row>
    <row r="25" spans="1:10">
      <c r="A25" s="74"/>
      <c r="B25" s="30" t="s">
        <v>21</v>
      </c>
      <c r="C25" s="21">
        <v>271539.28999999998</v>
      </c>
    </row>
    <row r="26" spans="1:10">
      <c r="A26" s="74"/>
      <c r="B26" s="30" t="s">
        <v>22</v>
      </c>
      <c r="C26" s="52">
        <v>33959.61</v>
      </c>
    </row>
    <row r="27" spans="1:10">
      <c r="A27" s="81"/>
      <c r="B27" s="31" t="s">
        <v>23</v>
      </c>
      <c r="C27" s="32">
        <v>80196.759999999995</v>
      </c>
    </row>
    <row r="28" spans="1:10">
      <c r="B28" s="16" t="s">
        <v>10</v>
      </c>
      <c r="C28" s="24">
        <f>SUM(C21:C27)</f>
        <v>4482543.5</v>
      </c>
    </row>
    <row r="29" spans="1:10">
      <c r="B29" s="16"/>
      <c r="C29" s="24"/>
    </row>
    <row r="30" spans="1:10">
      <c r="B30" s="16"/>
      <c r="C30" s="24"/>
    </row>
    <row r="31" spans="1:10">
      <c r="A31" s="82" t="s">
        <v>4</v>
      </c>
      <c r="B31" s="30" t="s">
        <v>24</v>
      </c>
      <c r="C31" s="21">
        <v>5500</v>
      </c>
    </row>
    <row r="32" spans="1:10">
      <c r="A32" s="82"/>
      <c r="B32" s="30" t="s">
        <v>25</v>
      </c>
      <c r="C32" s="21">
        <v>13500</v>
      </c>
    </row>
    <row r="33" spans="1:3">
      <c r="A33" s="82"/>
      <c r="B33" s="30" t="s">
        <v>26</v>
      </c>
      <c r="C33" s="21">
        <v>14000</v>
      </c>
    </row>
    <row r="34" spans="1:3">
      <c r="A34" s="82"/>
      <c r="B34" s="30" t="s">
        <v>27</v>
      </c>
      <c r="C34" s="21">
        <v>29500</v>
      </c>
    </row>
    <row r="35" spans="1:3">
      <c r="A35" s="82"/>
      <c r="B35" s="30" t="s">
        <v>28</v>
      </c>
      <c r="C35" s="21">
        <v>5500</v>
      </c>
    </row>
    <row r="36" spans="1:3">
      <c r="A36" s="82"/>
      <c r="B36" s="30" t="s">
        <v>29</v>
      </c>
      <c r="C36" s="52">
        <v>1500</v>
      </c>
    </row>
    <row r="37" spans="1:3">
      <c r="A37" s="82"/>
      <c r="B37" s="30" t="s">
        <v>30</v>
      </c>
      <c r="C37" s="53">
        <v>5500</v>
      </c>
    </row>
    <row r="38" spans="1:3">
      <c r="A38" s="82"/>
      <c r="B38" s="31" t="s">
        <v>31</v>
      </c>
      <c r="C38" s="32">
        <v>1500</v>
      </c>
    </row>
    <row r="39" spans="1:3">
      <c r="B39" s="16" t="s">
        <v>10</v>
      </c>
      <c r="C39" s="24">
        <f>SUM(C31:C38)</f>
        <v>76500</v>
      </c>
    </row>
    <row r="40" spans="1:3">
      <c r="B40" s="16"/>
      <c r="C40" s="24"/>
    </row>
    <row r="41" spans="1:3">
      <c r="B41" s="16"/>
      <c r="C41" s="24"/>
    </row>
    <row r="42" spans="1:3">
      <c r="A42" s="73" t="s">
        <v>4</v>
      </c>
      <c r="B42" s="30" t="s">
        <v>32</v>
      </c>
      <c r="C42" s="21">
        <v>88440.09</v>
      </c>
    </row>
    <row r="43" spans="1:3">
      <c r="A43" s="74"/>
      <c r="B43" s="30" t="s">
        <v>33</v>
      </c>
      <c r="C43" s="21">
        <v>39759.96</v>
      </c>
    </row>
    <row r="44" spans="1:3">
      <c r="A44" s="74"/>
      <c r="B44" s="30" t="s">
        <v>34</v>
      </c>
      <c r="C44" s="21">
        <v>304387.75</v>
      </c>
    </row>
    <row r="45" spans="1:3">
      <c r="A45" s="81"/>
      <c r="B45" s="30" t="s">
        <v>35</v>
      </c>
      <c r="C45" s="21">
        <v>499622.47</v>
      </c>
    </row>
    <row r="46" spans="1:3">
      <c r="B46" s="16" t="s">
        <v>10</v>
      </c>
      <c r="C46" s="24">
        <f>SUM(C42:C45)</f>
        <v>932210.27</v>
      </c>
    </row>
    <row r="47" spans="1:3">
      <c r="B47" s="16"/>
      <c r="C47" s="24"/>
    </row>
    <row r="48" spans="1:3">
      <c r="B48" s="16"/>
      <c r="C48" s="24"/>
    </row>
    <row r="49" spans="1:4">
      <c r="A49" s="82" t="s">
        <v>4</v>
      </c>
      <c r="B49" s="30" t="s">
        <v>36</v>
      </c>
      <c r="C49" s="21">
        <v>61946.22</v>
      </c>
    </row>
    <row r="50" spans="1:4">
      <c r="A50" s="82"/>
      <c r="B50" s="30" t="s">
        <v>37</v>
      </c>
      <c r="C50" s="21">
        <v>57619.71</v>
      </c>
    </row>
    <row r="51" spans="1:4">
      <c r="A51" s="82"/>
      <c r="B51" s="30" t="s">
        <v>38</v>
      </c>
      <c r="C51" s="21">
        <v>174781.3</v>
      </c>
    </row>
    <row r="52" spans="1:4">
      <c r="B52" s="16" t="s">
        <v>10</v>
      </c>
      <c r="C52" s="24">
        <f>SUM(C49:C51)</f>
        <v>294347.23</v>
      </c>
    </row>
    <row r="53" spans="1:4">
      <c r="B53" s="16"/>
      <c r="C53" s="24"/>
    </row>
    <row r="54" spans="1:4" ht="38.25">
      <c r="A54" s="19" t="s">
        <v>4</v>
      </c>
      <c r="B54" s="20" t="s">
        <v>39</v>
      </c>
      <c r="C54" s="21">
        <v>36000</v>
      </c>
      <c r="D54" s="33" t="s">
        <v>40</v>
      </c>
    </row>
    <row r="55" spans="1:4">
      <c r="B55" s="16" t="s">
        <v>10</v>
      </c>
      <c r="C55" s="24">
        <f>SUM(C54:C54)</f>
        <v>36000</v>
      </c>
    </row>
    <row r="56" spans="1:4">
      <c r="B56" s="16"/>
      <c r="C56" s="24"/>
    </row>
    <row r="57" spans="1:4">
      <c r="B57" s="16"/>
      <c r="C57" s="24"/>
    </row>
    <row r="58" spans="1:4">
      <c r="A58" s="73" t="s">
        <v>4</v>
      </c>
      <c r="B58" s="30" t="s">
        <v>41</v>
      </c>
      <c r="C58" s="21">
        <v>20000</v>
      </c>
    </row>
    <row r="59" spans="1:4">
      <c r="A59" s="74"/>
      <c r="B59" s="30" t="s">
        <v>42</v>
      </c>
      <c r="C59" s="21">
        <v>100000</v>
      </c>
    </row>
    <row r="60" spans="1:4">
      <c r="A60" s="74"/>
      <c r="B60" s="30" t="s">
        <v>43</v>
      </c>
      <c r="C60" s="21">
        <v>50000</v>
      </c>
    </row>
    <row r="61" spans="1:4">
      <c r="A61" s="81"/>
      <c r="B61" s="30" t="s">
        <v>44</v>
      </c>
      <c r="C61" s="21">
        <v>50000</v>
      </c>
    </row>
    <row r="62" spans="1:4">
      <c r="B62" s="16" t="s">
        <v>10</v>
      </c>
      <c r="C62" s="24">
        <f>SUM(C58:C61)</f>
        <v>220000</v>
      </c>
    </row>
    <row r="63" spans="1:4">
      <c r="B63" s="16"/>
      <c r="C63" s="24"/>
    </row>
    <row r="64" spans="1:4">
      <c r="B64" s="16"/>
      <c r="C64" s="24"/>
    </row>
    <row r="65" spans="1:7">
      <c r="B65" s="16"/>
      <c r="C65" s="24"/>
    </row>
    <row r="66" spans="1:7" ht="15" customHeight="1">
      <c r="A66" s="77" t="s">
        <v>45</v>
      </c>
      <c r="B66" s="20" t="s">
        <v>46</v>
      </c>
      <c r="C66" s="34">
        <v>50000</v>
      </c>
    </row>
    <row r="67" spans="1:7" ht="39" customHeight="1">
      <c r="A67" s="77"/>
      <c r="B67" s="20" t="s">
        <v>47</v>
      </c>
      <c r="C67" s="35">
        <v>20000</v>
      </c>
    </row>
    <row r="68" spans="1:7" ht="39" customHeight="1">
      <c r="A68" s="77"/>
      <c r="B68" s="20" t="s">
        <v>48</v>
      </c>
      <c r="C68" s="35">
        <v>50000</v>
      </c>
    </row>
    <row r="69" spans="1:7" ht="42.75" customHeight="1">
      <c r="A69" s="77"/>
      <c r="B69" s="20" t="s">
        <v>49</v>
      </c>
      <c r="C69" s="34">
        <v>50000</v>
      </c>
    </row>
    <row r="70" spans="1:7">
      <c r="B70" s="16" t="s">
        <v>10</v>
      </c>
      <c r="C70" s="24">
        <f>SUM(C64:C69)</f>
        <v>170000</v>
      </c>
    </row>
    <row r="73" spans="1:7" ht="18.75" customHeight="1">
      <c r="A73" s="73" t="s">
        <v>50</v>
      </c>
      <c r="B73" s="30" t="s">
        <v>51</v>
      </c>
      <c r="C73" s="21">
        <v>1002986.34</v>
      </c>
      <c r="E73" s="25"/>
    </row>
    <row r="74" spans="1:7">
      <c r="A74" s="74"/>
      <c r="B74" s="30" t="s">
        <v>52</v>
      </c>
      <c r="C74" s="21">
        <v>72680</v>
      </c>
      <c r="G74" s="36"/>
    </row>
    <row r="75" spans="1:7">
      <c r="A75" s="74"/>
      <c r="B75" s="30" t="s">
        <v>53</v>
      </c>
      <c r="C75" s="21">
        <v>66886.33</v>
      </c>
    </row>
    <row r="76" spans="1:7">
      <c r="A76" s="74"/>
      <c r="B76" s="30" t="s">
        <v>54</v>
      </c>
      <c r="C76" s="21">
        <v>82072.600000000006</v>
      </c>
    </row>
    <row r="77" spans="1:7">
      <c r="A77" s="74"/>
      <c r="B77" s="37" t="s">
        <v>55</v>
      </c>
      <c r="C77" s="52">
        <v>150236.29999999999</v>
      </c>
    </row>
    <row r="78" spans="1:7">
      <c r="A78" s="75"/>
      <c r="B78" s="22" t="s">
        <v>56</v>
      </c>
      <c r="C78" s="32">
        <v>37805.339999999997</v>
      </c>
    </row>
    <row r="79" spans="1:7">
      <c r="A79" s="76"/>
      <c r="B79" s="22" t="s">
        <v>57</v>
      </c>
      <c r="C79" s="32">
        <v>121972.18</v>
      </c>
    </row>
    <row r="80" spans="1:7">
      <c r="B80" s="16" t="s">
        <v>10</v>
      </c>
      <c r="C80" s="24">
        <f>SUM(C73:C79)</f>
        <v>1534639.09</v>
      </c>
    </row>
    <row r="81" spans="1:3">
      <c r="B81" s="16"/>
      <c r="C81" s="24"/>
    </row>
    <row r="82" spans="1:3">
      <c r="A82" s="73" t="s">
        <v>58</v>
      </c>
      <c r="B82" s="30" t="s">
        <v>59</v>
      </c>
      <c r="C82" s="21">
        <v>189220.63</v>
      </c>
    </row>
    <row r="83" spans="1:3">
      <c r="A83" s="74"/>
      <c r="B83" s="30" t="s">
        <v>60</v>
      </c>
      <c r="C83" s="21">
        <v>83167.45</v>
      </c>
    </row>
    <row r="84" spans="1:3">
      <c r="A84" s="74"/>
      <c r="B84" s="30" t="s">
        <v>61</v>
      </c>
      <c r="C84" s="21">
        <v>13420.41</v>
      </c>
    </row>
    <row r="85" spans="1:3">
      <c r="A85" s="74"/>
      <c r="B85" s="30" t="s">
        <v>62</v>
      </c>
      <c r="C85" s="21">
        <v>98893.47</v>
      </c>
    </row>
    <row r="86" spans="1:3">
      <c r="A86" s="74"/>
      <c r="B86" s="37" t="s">
        <v>63</v>
      </c>
      <c r="C86" s="52">
        <v>29900.84</v>
      </c>
    </row>
    <row r="87" spans="1:3">
      <c r="A87" s="75"/>
      <c r="B87" s="22" t="s">
        <v>64</v>
      </c>
      <c r="C87" s="32">
        <v>3936.56</v>
      </c>
    </row>
    <row r="88" spans="1:3">
      <c r="A88" s="76"/>
      <c r="B88" s="22" t="s">
        <v>65</v>
      </c>
      <c r="C88" s="32">
        <v>2000</v>
      </c>
    </row>
    <row r="89" spans="1:3">
      <c r="B89" s="16" t="s">
        <v>10</v>
      </c>
      <c r="C89" s="24">
        <f>SUM(C82:C88)</f>
        <v>420539.36</v>
      </c>
    </row>
    <row r="90" spans="1:3">
      <c r="B90" s="16"/>
      <c r="C90" s="24"/>
    </row>
    <row r="91" spans="1:3">
      <c r="A91" s="73" t="s">
        <v>66</v>
      </c>
      <c r="B91" s="30" t="s">
        <v>59</v>
      </c>
      <c r="C91" s="21">
        <v>119194.05</v>
      </c>
    </row>
    <row r="92" spans="1:3">
      <c r="A92" s="74"/>
      <c r="B92" s="30" t="s">
        <v>51</v>
      </c>
      <c r="C92" s="21">
        <v>326987.77</v>
      </c>
    </row>
    <row r="93" spans="1:3">
      <c r="A93" s="74"/>
      <c r="B93" s="30" t="s">
        <v>52</v>
      </c>
      <c r="C93" s="21">
        <v>43234</v>
      </c>
    </row>
    <row r="94" spans="1:3">
      <c r="A94" s="74"/>
      <c r="B94" s="30" t="s">
        <v>60</v>
      </c>
      <c r="C94" s="21">
        <v>83929.42</v>
      </c>
    </row>
    <row r="95" spans="1:3">
      <c r="A95" s="74"/>
      <c r="B95" s="30" t="s">
        <v>61</v>
      </c>
      <c r="C95" s="21">
        <v>36389.99</v>
      </c>
    </row>
    <row r="96" spans="1:3">
      <c r="A96" s="74"/>
      <c r="B96" s="30" t="s">
        <v>53</v>
      </c>
      <c r="C96" s="21">
        <v>69020.5</v>
      </c>
    </row>
    <row r="97" spans="1:3">
      <c r="A97" s="74"/>
      <c r="B97" s="30" t="s">
        <v>62</v>
      </c>
      <c r="C97" s="21">
        <v>107591.02</v>
      </c>
    </row>
    <row r="98" spans="1:3">
      <c r="A98" s="74"/>
      <c r="B98" s="37" t="s">
        <v>54</v>
      </c>
      <c r="C98" s="52">
        <v>209102.83</v>
      </c>
    </row>
    <row r="99" spans="1:3">
      <c r="A99" s="75"/>
      <c r="B99" s="22" t="s">
        <v>63</v>
      </c>
      <c r="C99" s="32">
        <v>15499.02</v>
      </c>
    </row>
    <row r="100" spans="1:3">
      <c r="A100" s="75"/>
      <c r="B100" s="22" t="s">
        <v>55</v>
      </c>
      <c r="C100" s="32">
        <v>138430.17000000001</v>
      </c>
    </row>
    <row r="101" spans="1:3">
      <c r="A101" s="75"/>
      <c r="B101" s="38" t="s">
        <v>56</v>
      </c>
      <c r="C101" s="54">
        <v>12206.78</v>
      </c>
    </row>
    <row r="102" spans="1:3">
      <c r="A102" s="76"/>
      <c r="B102" s="22" t="s">
        <v>65</v>
      </c>
      <c r="C102" s="32">
        <v>0</v>
      </c>
    </row>
    <row r="103" spans="1:3">
      <c r="B103" s="16" t="s">
        <v>10</v>
      </c>
      <c r="C103" s="24">
        <f>SUM(C91:C102)</f>
        <v>1161585.55</v>
      </c>
    </row>
    <row r="104" spans="1:3">
      <c r="B104" s="16"/>
      <c r="C104" s="24"/>
    </row>
    <row r="105" spans="1:3">
      <c r="B105" s="16"/>
      <c r="C105" s="24"/>
    </row>
    <row r="106" spans="1:3" ht="38.25">
      <c r="A106" s="17" t="s">
        <v>67</v>
      </c>
      <c r="B106" s="20" t="s">
        <v>68</v>
      </c>
      <c r="C106" s="55">
        <v>50332</v>
      </c>
    </row>
    <row r="107" spans="1:3">
      <c r="B107" s="16"/>
      <c r="C107" s="24"/>
    </row>
    <row r="108" spans="1:3">
      <c r="A108" s="73" t="s">
        <v>69</v>
      </c>
      <c r="B108" s="30" t="s">
        <v>70</v>
      </c>
      <c r="C108" s="21">
        <v>137585.4</v>
      </c>
    </row>
    <row r="109" spans="1:3">
      <c r="A109" s="74"/>
      <c r="B109" s="30" t="s">
        <v>71</v>
      </c>
      <c r="C109" s="21">
        <v>25253</v>
      </c>
    </row>
    <row r="110" spans="1:3">
      <c r="A110" s="74"/>
      <c r="B110" s="30" t="s">
        <v>72</v>
      </c>
      <c r="C110" s="21">
        <v>5910</v>
      </c>
    </row>
    <row r="111" spans="1:3">
      <c r="A111" s="74"/>
      <c r="B111" s="30" t="s">
        <v>73</v>
      </c>
      <c r="C111" s="21">
        <v>1000</v>
      </c>
    </row>
    <row r="112" spans="1:3">
      <c r="A112" s="74"/>
      <c r="B112" s="37" t="s">
        <v>74</v>
      </c>
      <c r="C112" s="52">
        <v>0</v>
      </c>
    </row>
    <row r="113" spans="1:4">
      <c r="A113" s="75"/>
      <c r="B113" s="22" t="s">
        <v>75</v>
      </c>
      <c r="C113" s="32">
        <v>10121.68</v>
      </c>
    </row>
    <row r="114" spans="1:4">
      <c r="A114" s="76"/>
      <c r="B114" s="22" t="s">
        <v>76</v>
      </c>
      <c r="C114" s="32">
        <v>21825.439999999999</v>
      </c>
    </row>
    <row r="115" spans="1:4">
      <c r="B115" s="16" t="s">
        <v>10</v>
      </c>
      <c r="C115" s="24">
        <f>SUM(C108:C114)</f>
        <v>201695.52</v>
      </c>
    </row>
    <row r="116" spans="1:4">
      <c r="B116" s="16"/>
      <c r="C116" s="16"/>
    </row>
    <row r="117" spans="1:4">
      <c r="B117" s="16"/>
      <c r="C117" s="16"/>
    </row>
    <row r="118" spans="1:4" ht="35.25" customHeight="1">
      <c r="A118" s="17" t="s">
        <v>77</v>
      </c>
      <c r="B118" s="20" t="s">
        <v>78</v>
      </c>
      <c r="C118" s="34">
        <v>1500000</v>
      </c>
      <c r="D118" s="18"/>
    </row>
    <row r="119" spans="1:4">
      <c r="C119" s="16"/>
      <c r="D119" s="39"/>
    </row>
    <row r="120" spans="1:4">
      <c r="A120" s="17" t="s">
        <v>79</v>
      </c>
      <c r="B120" s="17" t="s">
        <v>80</v>
      </c>
      <c r="C120" s="40"/>
      <c r="D120" s="18"/>
    </row>
    <row r="121" spans="1:4" ht="38.25">
      <c r="A121" s="20" t="s">
        <v>81</v>
      </c>
      <c r="B121" s="20" t="s">
        <v>82</v>
      </c>
      <c r="C121" s="41"/>
      <c r="D121" s="18"/>
    </row>
    <row r="122" spans="1:4">
      <c r="A122" s="20" t="s">
        <v>83</v>
      </c>
      <c r="B122" s="20" t="s">
        <v>82</v>
      </c>
      <c r="C122" s="41"/>
      <c r="D122" s="18"/>
    </row>
    <row r="123" spans="1:4" ht="38.25">
      <c r="A123" s="20" t="s">
        <v>84</v>
      </c>
      <c r="B123" s="20" t="s">
        <v>82</v>
      </c>
      <c r="C123" s="41"/>
      <c r="D123" s="18"/>
    </row>
    <row r="124" spans="1:4">
      <c r="A124" s="20" t="s">
        <v>85</v>
      </c>
      <c r="B124" s="20" t="s">
        <v>82</v>
      </c>
      <c r="C124" s="41"/>
      <c r="D124" s="18"/>
    </row>
    <row r="126" spans="1:4">
      <c r="A126" s="17" t="s">
        <v>86</v>
      </c>
      <c r="B126" s="43" t="s">
        <v>87</v>
      </c>
      <c r="C126" s="35">
        <v>50000</v>
      </c>
      <c r="D126" s="18"/>
    </row>
    <row r="127" spans="1:4">
      <c r="A127" s="17" t="s">
        <v>88</v>
      </c>
      <c r="B127" s="20" t="s">
        <v>89</v>
      </c>
      <c r="C127" s="35">
        <v>50000</v>
      </c>
      <c r="D127" s="42"/>
    </row>
    <row r="128" spans="1:4">
      <c r="A128" s="17"/>
      <c r="B128" s="20"/>
      <c r="C128" s="20"/>
      <c r="D128" s="18"/>
    </row>
    <row r="130" spans="1:4" ht="39" customHeight="1">
      <c r="A130" s="17" t="s">
        <v>90</v>
      </c>
      <c r="B130" s="20" t="s">
        <v>91</v>
      </c>
      <c r="C130" s="43" t="s">
        <v>92</v>
      </c>
      <c r="D130" s="33" t="s">
        <v>93</v>
      </c>
    </row>
    <row r="132" spans="1:4" ht="38.25">
      <c r="A132" s="17" t="s">
        <v>94</v>
      </c>
      <c r="B132" s="20" t="s">
        <v>95</v>
      </c>
      <c r="C132" s="56">
        <v>221400</v>
      </c>
    </row>
  </sheetData>
  <mergeCells count="12">
    <mergeCell ref="A5:A9"/>
    <mergeCell ref="A21:A27"/>
    <mergeCell ref="A31:A38"/>
    <mergeCell ref="A42:A45"/>
    <mergeCell ref="A58:A61"/>
    <mergeCell ref="A49:A51"/>
    <mergeCell ref="A73:A79"/>
    <mergeCell ref="A82:A88"/>
    <mergeCell ref="A91:A102"/>
    <mergeCell ref="A108:A114"/>
    <mergeCell ref="A13:A18"/>
    <mergeCell ref="A66:A69"/>
  </mergeCells>
  <pageMargins left="0.39374999999999999" right="0.39374999999999999" top="0.74791666666666701" bottom="0.74791666666666701" header="0.511811023622047" footer="0.511811023622047"/>
  <pageSetup paperSize="9" fitToHeight="2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059F5-94C5-4204-86B5-678F8C4E6CCC}">
  <dimension ref="A2:H14"/>
  <sheetViews>
    <sheetView tabSelected="1" workbookViewId="0">
      <selection activeCell="B15" sqref="B15"/>
    </sheetView>
  </sheetViews>
  <sheetFormatPr defaultRowHeight="12.75"/>
  <cols>
    <col min="1" max="1" width="9.140625" style="45"/>
    <col min="2" max="2" width="41.5703125" style="45" customWidth="1"/>
    <col min="3" max="3" width="40.42578125" style="45" customWidth="1"/>
    <col min="4" max="4" width="22.42578125" style="45" customWidth="1"/>
    <col min="5" max="5" width="15.28515625" style="45" customWidth="1"/>
    <col min="6" max="6" width="19.7109375" style="45" customWidth="1"/>
    <col min="7" max="7" width="16.5703125" style="45" customWidth="1"/>
    <col min="8" max="8" width="16.28515625" style="61" customWidth="1"/>
    <col min="9" max="16384" width="9.140625" style="45"/>
  </cols>
  <sheetData>
    <row r="2" spans="1:8" ht="31.5">
      <c r="A2" s="44" t="s">
        <v>96</v>
      </c>
      <c r="B2" s="44" t="s">
        <v>97</v>
      </c>
      <c r="C2" s="44" t="s">
        <v>98</v>
      </c>
      <c r="D2" s="44" t="s">
        <v>99</v>
      </c>
      <c r="E2" s="57" t="s">
        <v>100</v>
      </c>
      <c r="F2" s="46" t="s">
        <v>101</v>
      </c>
      <c r="G2" s="46" t="s">
        <v>102</v>
      </c>
      <c r="H2" s="62" t="s">
        <v>103</v>
      </c>
    </row>
    <row r="3" spans="1:8" ht="15.75">
      <c r="A3" s="46">
        <v>1</v>
      </c>
      <c r="B3" s="50" t="s">
        <v>104</v>
      </c>
      <c r="C3" s="46" t="s">
        <v>105</v>
      </c>
      <c r="D3" s="46">
        <v>7891454107</v>
      </c>
      <c r="E3" s="58" t="s">
        <v>106</v>
      </c>
      <c r="F3" s="46">
        <v>43</v>
      </c>
      <c r="G3" s="46">
        <v>0</v>
      </c>
      <c r="H3" s="70">
        <v>50222491.640000001</v>
      </c>
    </row>
    <row r="4" spans="1:8" ht="31.5">
      <c r="A4" s="46">
        <v>2</v>
      </c>
      <c r="B4" s="50" t="s">
        <v>107</v>
      </c>
      <c r="C4" s="46" t="s">
        <v>108</v>
      </c>
      <c r="D4" s="66" t="s">
        <v>109</v>
      </c>
      <c r="E4" s="67"/>
      <c r="F4" s="46">
        <v>5</v>
      </c>
      <c r="G4" s="46">
        <v>0</v>
      </c>
      <c r="H4" s="71"/>
    </row>
    <row r="5" spans="1:8" ht="31.5">
      <c r="A5" s="46">
        <v>3</v>
      </c>
      <c r="B5" s="50" t="s">
        <v>110</v>
      </c>
      <c r="C5" s="46" t="s">
        <v>111</v>
      </c>
      <c r="D5" s="68"/>
      <c r="E5" s="69"/>
      <c r="F5" s="46">
        <v>21</v>
      </c>
      <c r="G5" s="46">
        <v>0</v>
      </c>
      <c r="H5" s="72"/>
    </row>
    <row r="6" spans="1:8" ht="15.75">
      <c r="A6" s="46">
        <v>4</v>
      </c>
      <c r="B6" s="46" t="s">
        <v>112</v>
      </c>
      <c r="C6" s="46" t="s">
        <v>108</v>
      </c>
      <c r="D6" s="46">
        <v>7891692232</v>
      </c>
      <c r="E6" s="58" t="s">
        <v>113</v>
      </c>
      <c r="F6" s="46">
        <v>1</v>
      </c>
      <c r="G6" s="46">
        <v>0</v>
      </c>
      <c r="H6" s="62">
        <v>210000</v>
      </c>
    </row>
    <row r="7" spans="1:8" ht="15.75">
      <c r="A7" s="46">
        <v>5</v>
      </c>
      <c r="B7" s="46" t="s">
        <v>114</v>
      </c>
      <c r="C7" s="46" t="s">
        <v>115</v>
      </c>
      <c r="D7" s="47" t="s">
        <v>116</v>
      </c>
      <c r="E7" s="58" t="s">
        <v>117</v>
      </c>
      <c r="F7" s="46">
        <v>5</v>
      </c>
      <c r="G7" s="46">
        <v>0</v>
      </c>
      <c r="H7" s="62">
        <v>900000</v>
      </c>
    </row>
    <row r="8" spans="1:8" ht="15.75">
      <c r="A8" s="46">
        <v>6</v>
      </c>
      <c r="B8" s="46" t="s">
        <v>118</v>
      </c>
      <c r="C8" s="46" t="s">
        <v>119</v>
      </c>
      <c r="D8" s="47" t="s">
        <v>120</v>
      </c>
      <c r="E8" s="58" t="s">
        <v>121</v>
      </c>
      <c r="F8" s="65" t="s">
        <v>122</v>
      </c>
      <c r="G8" s="65" t="s">
        <v>123</v>
      </c>
      <c r="H8" s="64">
        <v>10587965.18</v>
      </c>
    </row>
    <row r="9" spans="1:8" ht="15.75">
      <c r="A9" s="46">
        <v>7</v>
      </c>
      <c r="B9" s="46" t="s">
        <v>124</v>
      </c>
      <c r="C9" s="46" t="s">
        <v>125</v>
      </c>
      <c r="D9" s="47" t="s">
        <v>126</v>
      </c>
      <c r="E9" s="58" t="s">
        <v>127</v>
      </c>
      <c r="F9" s="65" t="s">
        <v>128</v>
      </c>
      <c r="G9" s="65" t="s">
        <v>129</v>
      </c>
      <c r="H9" s="64">
        <v>3819726.02</v>
      </c>
    </row>
    <row r="10" spans="1:8" ht="15.75">
      <c r="A10" s="46">
        <v>8</v>
      </c>
      <c r="B10" s="46" t="s">
        <v>130</v>
      </c>
      <c r="C10" s="46" t="s">
        <v>131</v>
      </c>
      <c r="D10" s="47" t="s">
        <v>132</v>
      </c>
      <c r="E10" s="58" t="s">
        <v>133</v>
      </c>
      <c r="F10" s="65" t="s">
        <v>134</v>
      </c>
      <c r="G10" s="65" t="s">
        <v>135</v>
      </c>
      <c r="H10" s="64">
        <v>4666251.5199999996</v>
      </c>
    </row>
    <row r="11" spans="1:8" ht="31.5">
      <c r="A11" s="48">
        <v>9</v>
      </c>
      <c r="B11" s="48" t="s">
        <v>136</v>
      </c>
      <c r="C11" s="48" t="s">
        <v>137</v>
      </c>
      <c r="D11" s="49" t="s">
        <v>138</v>
      </c>
      <c r="E11" s="59" t="s">
        <v>139</v>
      </c>
      <c r="F11" s="46">
        <v>13</v>
      </c>
      <c r="G11" s="46">
        <v>0</v>
      </c>
      <c r="H11" s="62">
        <v>6200000</v>
      </c>
    </row>
    <row r="12" spans="1:8" ht="15.75">
      <c r="A12" s="46">
        <v>10</v>
      </c>
      <c r="B12" s="46" t="s">
        <v>140</v>
      </c>
      <c r="C12" s="46" t="s">
        <v>141</v>
      </c>
      <c r="D12" s="46">
        <v>7891579582</v>
      </c>
      <c r="E12" s="60">
        <v>634191093</v>
      </c>
      <c r="F12" s="46">
        <v>61</v>
      </c>
      <c r="G12" s="46">
        <v>0</v>
      </c>
      <c r="H12" s="62">
        <v>198000</v>
      </c>
    </row>
    <row r="13" spans="1:8" ht="15.75">
      <c r="A13" s="46">
        <v>11</v>
      </c>
      <c r="B13" s="46" t="s">
        <v>142</v>
      </c>
      <c r="C13" s="46" t="s">
        <v>143</v>
      </c>
      <c r="D13" s="46">
        <v>7891589103</v>
      </c>
      <c r="E13" s="60">
        <v>634288674</v>
      </c>
      <c r="F13" s="46">
        <v>29</v>
      </c>
      <c r="G13" s="46">
        <v>0</v>
      </c>
      <c r="H13" s="62">
        <v>97000</v>
      </c>
    </row>
    <row r="14" spans="1:8" ht="15.75">
      <c r="H14" s="63">
        <f>SUM(H3:H13)</f>
        <v>76901434.359999999</v>
      </c>
    </row>
  </sheetData>
  <mergeCells count="2">
    <mergeCell ref="D4:E5"/>
    <mergeCell ref="H3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1"/>
  <sheetViews>
    <sheetView zoomScale="80" zoomScaleNormal="80" workbookViewId="0">
      <selection activeCell="A12" sqref="A12"/>
    </sheetView>
  </sheetViews>
  <sheetFormatPr defaultColWidth="9.140625" defaultRowHeight="15"/>
  <cols>
    <col min="1" max="1" width="91.5703125" style="1" customWidth="1"/>
    <col min="2" max="16384" width="9.140625" style="1"/>
  </cols>
  <sheetData>
    <row r="1" spans="1:10" ht="30" customHeight="1">
      <c r="A1" s="2" t="s">
        <v>144</v>
      </c>
      <c r="B1" s="3"/>
      <c r="C1" s="3"/>
      <c r="D1" s="3"/>
      <c r="E1" s="3"/>
      <c r="F1" s="3"/>
      <c r="G1" s="3"/>
      <c r="H1" s="3"/>
      <c r="I1" s="3"/>
      <c r="J1" s="3"/>
    </row>
    <row r="2" spans="1:10" s="3" customFormat="1" ht="30" customHeight="1"/>
    <row r="3" spans="1:10" s="3" customFormat="1" ht="45" customHeight="1">
      <c r="A3" s="4" t="s">
        <v>145</v>
      </c>
      <c r="B3" s="5"/>
      <c r="C3" s="5"/>
      <c r="D3" s="5"/>
      <c r="E3" s="5"/>
      <c r="F3" s="5"/>
      <c r="G3" s="5"/>
      <c r="H3" s="5"/>
      <c r="I3" s="5"/>
      <c r="J3" s="5"/>
    </row>
    <row r="4" spans="1:10" s="3" customFormat="1" ht="30" customHeight="1">
      <c r="A4" s="6" t="s">
        <v>146</v>
      </c>
      <c r="B4" s="5"/>
      <c r="C4" s="5"/>
      <c r="D4" s="5"/>
      <c r="E4" s="5"/>
      <c r="F4" s="5"/>
      <c r="G4" s="5"/>
      <c r="H4" s="5"/>
      <c r="I4" s="5"/>
      <c r="J4" s="5"/>
    </row>
    <row r="5" spans="1:10" s="3" customFormat="1" ht="30" customHeight="1"/>
    <row r="6" spans="1:10" s="3" customFormat="1" ht="30" customHeight="1">
      <c r="A6" s="7" t="s">
        <v>147</v>
      </c>
      <c r="B6" s="8"/>
      <c r="C6" s="8"/>
      <c r="D6" s="8"/>
      <c r="E6" s="8"/>
      <c r="F6" s="8"/>
      <c r="G6" s="8"/>
      <c r="H6" s="8"/>
      <c r="I6" s="8"/>
      <c r="J6" s="8"/>
    </row>
    <row r="7" spans="1:10" s="3" customFormat="1" ht="30" customHeight="1">
      <c r="A7" s="9" t="s">
        <v>148</v>
      </c>
      <c r="B7" s="8"/>
      <c r="C7" s="8"/>
      <c r="D7" s="8"/>
      <c r="E7" s="8"/>
      <c r="F7" s="8"/>
      <c r="G7" s="8"/>
      <c r="H7" s="8"/>
      <c r="I7" s="8"/>
      <c r="J7" s="8"/>
    </row>
    <row r="8" spans="1:10" s="3" customFormat="1" ht="30" customHeight="1"/>
    <row r="9" spans="1:10" s="3" customFormat="1" ht="30" customHeight="1">
      <c r="A9" s="10" t="s">
        <v>149</v>
      </c>
      <c r="B9" s="11"/>
      <c r="C9" s="11"/>
      <c r="D9" s="11"/>
      <c r="E9" s="11"/>
      <c r="F9" s="11"/>
      <c r="G9" s="11"/>
      <c r="H9" s="11"/>
      <c r="I9" s="11"/>
      <c r="J9" s="11"/>
    </row>
    <row r="10" spans="1:10" s="3" customFormat="1" ht="30" customHeight="1">
      <c r="A10" s="12" t="s">
        <v>150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0" s="3" customFormat="1"/>
  </sheetData>
  <pageMargins left="0.78749999999999998" right="0.39374999999999999" top="0.39374999999999999" bottom="0.39374999999999999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934FD99B5EC97479DD22E78550CF822" ma:contentTypeVersion="14" ma:contentTypeDescription="Utwórz nowy dokument." ma:contentTypeScope="" ma:versionID="dc64b57d3e9f18be07dc4f5e15119a0a">
  <xsd:schema xmlns:xsd="http://www.w3.org/2001/XMLSchema" xmlns:xs="http://www.w3.org/2001/XMLSchema" xmlns:p="http://schemas.microsoft.com/office/2006/metadata/properties" xmlns:ns2="5b25963d-9b0b-4f75-922d-cebb65b2676f" targetNamespace="http://schemas.microsoft.com/office/2006/metadata/properties" ma:root="true" ma:fieldsID="f4c5bcf8dc47165525f515c045aafbaa" ns2:_="">
    <xsd:import namespace="5b25963d-9b0b-4f75-922d-cebb65b267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25963d-9b0b-4f75-922d-cebb65b267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Tagi obrazów" ma:readOnly="false" ma:fieldId="{5cf76f15-5ced-4ddc-b409-7134ff3c332f}" ma:taxonomyMulti="true" ma:sspId="12ffa60e-70f0-4c9d-a1f8-ff2b76557f4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b25963d-9b0b-4f75-922d-cebb65b2676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FB21925-48FF-45EF-9885-D8475ADC8AE5}"/>
</file>

<file path=customXml/itemProps2.xml><?xml version="1.0" encoding="utf-8"?>
<ds:datastoreItem xmlns:ds="http://schemas.openxmlformats.org/officeDocument/2006/customXml" ds:itemID="{6DC07E6A-CF2C-4CAD-AC50-558B1232AF80}"/>
</file>

<file path=customXml/itemProps3.xml><?xml version="1.0" encoding="utf-8"?>
<ds:datastoreItem xmlns:ds="http://schemas.openxmlformats.org/officeDocument/2006/customXml" ds:itemID="{57FC579E-AF47-4BA9-A538-C91AAA5CEE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piotr</dc:creator>
  <cp:keywords/>
  <dc:description/>
  <cp:lastModifiedBy>Anna Jackowiak</cp:lastModifiedBy>
  <cp:revision>327</cp:revision>
  <dcterms:created xsi:type="dcterms:W3CDTF">1601-01-01T00:00:00Z</dcterms:created>
  <dcterms:modified xsi:type="dcterms:W3CDTF">2026-07-06T11:31:05Z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0x010100F934FD99B5EC97479DD22E78550CF822</vt:lpwstr>
  </property>
  <property fmtid="{D5CDD505-2E9C-101B-9397-08002B2CF9AE}" pid="3" name="MediaServiceImageTags">
    <vt:lpwstr/>
  </property>
</Properties>
</file>